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7" yWindow="144" windowWidth="13340" windowHeight="7423"/>
  </bookViews>
  <sheets>
    <sheet name="Лист1" sheetId="1" r:id="rId1"/>
  </sheets>
  <definedNames>
    <definedName name="_ftn1" localSheetId="0">Лист1!$B$86</definedName>
    <definedName name="_ftnref1" localSheetId="0">Лист1!#REF!</definedName>
    <definedName name="_GoBack" localSheetId="0">Лист1!#REF!</definedName>
  </definedNames>
  <calcPr calcId="114210"/>
</workbook>
</file>

<file path=xl/calcChain.xml><?xml version="1.0" encoding="utf-8"?>
<calcChain xmlns="http://schemas.openxmlformats.org/spreadsheetml/2006/main">
  <c r="E39" i="1"/>
  <c r="C40"/>
  <c r="C39"/>
  <c r="C47"/>
  <c r="C37"/>
  <c r="C36"/>
  <c r="C35"/>
  <c r="C32"/>
  <c r="D76"/>
  <c r="E76"/>
  <c r="F76"/>
  <c r="G76"/>
  <c r="C78"/>
  <c r="C77"/>
  <c r="C50"/>
  <c r="D39"/>
  <c r="F39"/>
  <c r="C41"/>
  <c r="G44"/>
  <c r="F44"/>
  <c r="E44"/>
  <c r="D44"/>
  <c r="C46"/>
  <c r="C45"/>
  <c r="C42"/>
  <c r="G39"/>
  <c r="G35"/>
  <c r="F35"/>
  <c r="E35"/>
  <c r="D35"/>
  <c r="D57"/>
  <c r="C71"/>
  <c r="C60"/>
  <c r="F34"/>
  <c r="E34"/>
  <c r="G34"/>
  <c r="D34"/>
  <c r="C76"/>
  <c r="C44"/>
  <c r="C34"/>
  <c r="D56"/>
  <c r="G31"/>
  <c r="F31"/>
  <c r="E31"/>
  <c r="D31"/>
  <c r="D49"/>
  <c r="E49"/>
  <c r="F49"/>
  <c r="G49"/>
  <c r="G57"/>
  <c r="G56"/>
  <c r="F57"/>
  <c r="F56"/>
  <c r="E57"/>
  <c r="C29"/>
  <c r="C52"/>
  <c r="C51"/>
  <c r="D28"/>
  <c r="D27"/>
  <c r="F28"/>
  <c r="F27"/>
  <c r="E28"/>
  <c r="G28"/>
  <c r="G27"/>
  <c r="C31"/>
  <c r="C28"/>
  <c r="C27"/>
  <c r="C49"/>
  <c r="C70"/>
  <c r="C69"/>
  <c r="C62"/>
  <c r="C72"/>
  <c r="C68"/>
  <c r="C67"/>
  <c r="C66"/>
  <c r="C65"/>
  <c r="C64"/>
  <c r="C63"/>
  <c r="C61"/>
  <c r="C59"/>
  <c r="C58"/>
  <c r="E27"/>
  <c r="C57"/>
  <c r="C56"/>
  <c r="C80"/>
  <c r="E56"/>
  <c r="C79"/>
  <c r="C81"/>
</calcChain>
</file>

<file path=xl/sharedStrings.xml><?xml version="1.0" encoding="utf-8"?>
<sst xmlns="http://schemas.openxmlformats.org/spreadsheetml/2006/main" count="146" uniqueCount="123">
  <si>
    <t>Показники</t>
  </si>
  <si>
    <t>У тому числі за кварталами</t>
  </si>
  <si>
    <t>І</t>
  </si>
  <si>
    <t>ІІ</t>
  </si>
  <si>
    <t>ІІІ</t>
  </si>
  <si>
    <t>ІV</t>
  </si>
  <si>
    <t>-</t>
  </si>
  <si>
    <t>Заробітна плата</t>
  </si>
  <si>
    <t>Нарахування на оплату праці</t>
  </si>
  <si>
    <t>Предмети ,матеріали , обладнання та інвентар</t>
  </si>
  <si>
    <t>Медикаменти та перев’язувальні матеріали</t>
  </si>
  <si>
    <t>Оплата послуг (крім комунальних)</t>
  </si>
  <si>
    <t xml:space="preserve">Видатки на відрядження </t>
  </si>
  <si>
    <t xml:space="preserve">Оплата теплопостачання </t>
  </si>
  <si>
    <t>Оплата водопостачання і водовідведення</t>
  </si>
  <si>
    <t>Оплата електроенергії</t>
  </si>
  <si>
    <t>Оплата інших енергоносіїв та інших комунальних послуг</t>
  </si>
  <si>
    <t>Інші поточні видатки</t>
  </si>
  <si>
    <t>II. Інші доходи</t>
  </si>
  <si>
    <t>на 01.04</t>
  </si>
  <si>
    <t>на 01.07</t>
  </si>
  <si>
    <t>на 01.10</t>
  </si>
  <si>
    <t>на 31.12</t>
  </si>
  <si>
    <t>Підприємство</t>
  </si>
  <si>
    <t>Орган управління</t>
  </si>
  <si>
    <t>Телефон</t>
  </si>
  <si>
    <t>Керівник</t>
  </si>
  <si>
    <t>Коди</t>
  </si>
  <si>
    <t>За ЄДРПОУ</t>
  </si>
  <si>
    <t>одиниця виміру: тис. гривень</t>
  </si>
  <si>
    <t>Пологівської районної ради</t>
  </si>
  <si>
    <t>Запорізької області</t>
  </si>
  <si>
    <t>Додаток 1</t>
  </si>
  <si>
    <t>Інші вирахування з доходу</t>
  </si>
  <si>
    <t>Продукти харчування</t>
  </si>
  <si>
    <t>Окремі заходи по реалізації(регіональних) державних програм, не віднесені до заходів розвитку</t>
  </si>
  <si>
    <t>Виплати пенсії та допомоги</t>
  </si>
  <si>
    <t>Придбання обладнання довгострокового використання</t>
  </si>
  <si>
    <t>Кравченко Роман Васильович</t>
  </si>
  <si>
    <t>0616522484;0616523516</t>
  </si>
  <si>
    <t>Вид економічної діяльності</t>
  </si>
  <si>
    <t xml:space="preserve">Пологівська районна рада Запорізької області </t>
  </si>
  <si>
    <t>Загальна медична практика</t>
  </si>
  <si>
    <t>86.10</t>
  </si>
  <si>
    <t>Діяльність лікарняних закладів</t>
  </si>
  <si>
    <t>86.21</t>
  </si>
  <si>
    <t>Спеціалізована медична практика</t>
  </si>
  <si>
    <t>86.22</t>
  </si>
  <si>
    <t>86.90</t>
  </si>
  <si>
    <t>Дохід (виручка) від реалізації продукції (товарів, робіт, послуг)</t>
  </si>
  <si>
    <t>Чистий дохід (виручка) від реалізації продукції (товарів, робіт, послуг)</t>
  </si>
  <si>
    <t xml:space="preserve"> 70608, Запорізька,Пологівський  район, м.Пологи,вул. Імені Героя  України  Сацького В.А. буд.6/вул. І. Чеберка ,90  м. Пологи,            </t>
  </si>
  <si>
    <t>Місце  знаходження</t>
  </si>
  <si>
    <t>Организаційно - правова форма</t>
  </si>
  <si>
    <t>КОМУНАЛЬНЕ ПІДПРИЄМСТВО</t>
  </si>
  <si>
    <t>Державні нефінансові корпорації</t>
  </si>
  <si>
    <t>S.11001</t>
  </si>
  <si>
    <t xml:space="preserve">Інституційний сектор економіки </t>
  </si>
  <si>
    <t>за КІСЕ</t>
  </si>
  <si>
    <t>за КОПФГ</t>
  </si>
  <si>
    <t>за КВЕД</t>
  </si>
  <si>
    <t xml:space="preserve">
за
КОАТУУ</t>
  </si>
  <si>
    <t>І. Фінансові  результати</t>
  </si>
  <si>
    <t xml:space="preserve"> коштів від медичного обслуговування населення за договорами з НСЗУ згідно державної програми медичних гарантій</t>
  </si>
  <si>
    <t>Інша діяльність у сфері охорони здоров'я</t>
  </si>
  <si>
    <t>№             з/п</t>
  </si>
  <si>
    <t>на 01.01</t>
  </si>
  <si>
    <t>Штатні одиниці</t>
  </si>
  <si>
    <t>1.</t>
  </si>
  <si>
    <t>1.1</t>
  </si>
  <si>
    <t>Інші надходження(доходи), у т.ч.:</t>
  </si>
  <si>
    <t xml:space="preserve">  благодійна, спонсорська допомога, гранти та дарунки</t>
  </si>
  <si>
    <t xml:space="preserve"> від надання платних послуг</t>
  </si>
  <si>
    <t>за оренду приміщень</t>
  </si>
  <si>
    <t>ПДВ</t>
  </si>
  <si>
    <t>Видатки всього, у т.ч.:</t>
  </si>
  <si>
    <t>ІІІ. Капітальні  інвестиції  протягом року</t>
  </si>
  <si>
    <t>Видатки без урахівання капітальних інвестіцій всього, у т.ч.</t>
  </si>
  <si>
    <t>Всього доходів</t>
  </si>
  <si>
    <t>Всього витрат</t>
  </si>
  <si>
    <t>(підпис)</t>
  </si>
  <si>
    <t>(ПІБ)</t>
  </si>
  <si>
    <t>1.2</t>
  </si>
  <si>
    <t>2.</t>
  </si>
  <si>
    <t>2.1</t>
  </si>
  <si>
    <t>2.1.1</t>
  </si>
  <si>
    <t>2.1.2</t>
  </si>
  <si>
    <t>2.1.3.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</si>
  <si>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</si>
  <si>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</si>
  <si>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</si>
  <si>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</si>
  <si>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</si>
  <si>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</si>
  <si>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</si>
  <si>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</si>
  <si>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</si>
  <si>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3.</t>
  </si>
  <si>
    <t>Плановий  рік, всього</t>
  </si>
  <si>
    <t>Медикаменти та перв'язувальні матеріали</t>
  </si>
  <si>
    <t>Інші виплати населенню</t>
  </si>
  <si>
    <t>3.2</t>
  </si>
  <si>
    <t>Капітальні видатки всього, у т.ч.:</t>
  </si>
  <si>
    <t>3.1.</t>
  </si>
  <si>
    <t>ЗАТВЕРДЖЕНО</t>
  </si>
  <si>
    <t>Рішення сесії</t>
  </si>
  <si>
    <t>2.12.13</t>
  </si>
  <si>
    <t>2.12.14</t>
  </si>
  <si>
    <t>ІV. Додаткова    інформація</t>
  </si>
  <si>
    <t>Збиток/Прибуток</t>
  </si>
  <si>
    <t>Комунальне некомерційне підприемство "Пологівська Багатопрофільна Лікарня Інтенсівного Лікування" (КНП"Пологівська БЛІЛ")</t>
  </si>
  <si>
    <t xml:space="preserve">Района програма "Призовна дільниця" на 2020-2022 роки, у т.ч.: </t>
  </si>
  <si>
    <t>Всього районні програми, у т.ч.:</t>
  </si>
  <si>
    <t>Района програма  Донорство крові та ії
компонентів   у Пологівському районі на 2019 - 2023 рік, у т.ч.:</t>
  </si>
  <si>
    <t>Роман КРАВЧЕНКО</t>
  </si>
  <si>
    <t>Комплексна района програма "Діти. Сім"я. Перспектива" у Пологівському районі на  2018 - 2022 роки, у т.ч.:</t>
  </si>
  <si>
    <t>Цільові видатки на лікування хворих на цукровий та нецукровий діабет реімбурсація</t>
  </si>
  <si>
    <t xml:space="preserve">Проведення капітального ремонту </t>
  </si>
  <si>
    <t xml:space="preserve">Керевнік підприємства(головний лікар)
</t>
  </si>
  <si>
    <t>Оплата праці</t>
  </si>
  <si>
    <t>Від основної діяльності,з них за рахунок:</t>
  </si>
  <si>
    <t xml:space="preserve"> Фінансовий план підприємства на 2021 рік</t>
  </si>
  <si>
    <r>
      <t>від 29.10.2020 №</t>
    </r>
    <r>
      <rPr>
        <u/>
        <sz val="12"/>
        <color indexed="8"/>
        <rFont val="Times New Roman"/>
        <family val="1"/>
        <charset val="204"/>
      </rPr>
      <t xml:space="preserve">   6</t>
    </r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</si>
</sst>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0.0"/>
    <numFmt numFmtId="167" formatCode="_-* #,##0.0_р_._-;\-* #,##0.0_р_._-;_-* &quot;-&quot;??_р_._-;_-@_-"/>
  </numFmts>
  <fonts count="25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sz val="11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u/>
      <sz val="14"/>
      <color indexed="12"/>
      <name val="Calibri"/>
      <family val="2"/>
      <charset val="204"/>
    </font>
    <font>
      <i/>
      <u/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u/>
      <sz val="14"/>
      <color indexed="12"/>
      <name val="Calibri"/>
      <family val="2"/>
      <charset val="204"/>
    </font>
    <font>
      <sz val="8"/>
      <name val="Calibri"/>
      <family val="2"/>
      <charset val="204"/>
    </font>
    <font>
      <u/>
      <sz val="12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4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</cellStyleXfs>
  <cellXfs count="89">
    <xf numFmtId="0" fontId="0" fillId="0" borderId="0" xfId="0"/>
    <xf numFmtId="0" fontId="3" fillId="0" borderId="0" xfId="0" applyFont="1" applyAlignment="1">
      <alignment horizontal="justify"/>
    </xf>
    <xf numFmtId="0" fontId="0" fillId="0" borderId="0" xfId="0" applyBorder="1" applyAlignment="1"/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Font="1" applyBorder="1" applyAlignment="1">
      <alignment vertical="top"/>
    </xf>
    <xf numFmtId="0" fontId="0" fillId="0" borderId="0" xfId="0" applyAlignment="1">
      <alignment horizontal="center"/>
    </xf>
    <xf numFmtId="0" fontId="5" fillId="2" borderId="0" xfId="0" applyFont="1" applyFill="1" applyBorder="1" applyAlignment="1">
      <alignment horizontal="center" vertical="top" wrapText="1"/>
    </xf>
    <xf numFmtId="0" fontId="6" fillId="0" borderId="0" xfId="0" applyFont="1"/>
    <xf numFmtId="0" fontId="10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/>
    </xf>
    <xf numFmtId="0" fontId="10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/>
    </xf>
    <xf numFmtId="0" fontId="11" fillId="0" borderId="1" xfId="0" applyFont="1" applyBorder="1" applyAlignment="1">
      <alignment horizontal="center" vertical="top" wrapText="1"/>
    </xf>
    <xf numFmtId="0" fontId="6" fillId="0" borderId="1" xfId="0" applyFont="1" applyBorder="1"/>
    <xf numFmtId="0" fontId="1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 vertical="top" wrapText="1"/>
    </xf>
    <xf numFmtId="166" fontId="13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/>
    </xf>
    <xf numFmtId="0" fontId="14" fillId="0" borderId="1" xfId="0" applyFont="1" applyFill="1" applyBorder="1" applyAlignment="1">
      <alignment wrapText="1"/>
    </xf>
    <xf numFmtId="166" fontId="13" fillId="0" borderId="1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left" vertical="center" wrapText="1"/>
    </xf>
    <xf numFmtId="164" fontId="15" fillId="2" borderId="1" xfId="0" applyNumberFormat="1" applyFont="1" applyFill="1" applyBorder="1" applyAlignment="1">
      <alignment horizontal="center" vertical="top" wrapText="1"/>
    </xf>
    <xf numFmtId="166" fontId="15" fillId="2" borderId="1" xfId="0" applyNumberFormat="1" applyFont="1" applyFill="1" applyBorder="1" applyAlignment="1">
      <alignment horizontal="center" vertical="top" wrapText="1"/>
    </xf>
    <xf numFmtId="166" fontId="12" fillId="2" borderId="1" xfId="0" applyNumberFormat="1" applyFont="1" applyFill="1" applyBorder="1" applyAlignment="1">
      <alignment horizontal="center" vertical="top" wrapText="1"/>
    </xf>
    <xf numFmtId="0" fontId="11" fillId="0" borderId="0" xfId="0" applyNumberFormat="1" applyFont="1" applyFill="1" applyAlignment="1">
      <alignment wrapText="1"/>
    </xf>
    <xf numFmtId="164" fontId="13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64" fontId="13" fillId="2" borderId="1" xfId="0" applyNumberFormat="1" applyFont="1" applyFill="1" applyBorder="1" applyAlignment="1">
      <alignment horizontal="center" vertical="top" wrapText="1"/>
    </xf>
    <xf numFmtId="166" fontId="13" fillId="2" borderId="1" xfId="0" applyNumberFormat="1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left" vertical="center" wrapText="1"/>
    </xf>
    <xf numFmtId="164" fontId="16" fillId="2" borderId="1" xfId="0" applyNumberFormat="1" applyFont="1" applyFill="1" applyBorder="1" applyAlignment="1">
      <alignment horizontal="center" vertical="top" wrapText="1"/>
    </xf>
    <xf numFmtId="166" fontId="16" fillId="2" borderId="1" xfId="0" applyNumberFormat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center" wrapText="1"/>
    </xf>
    <xf numFmtId="165" fontId="13" fillId="0" borderId="1" xfId="0" applyNumberFormat="1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left" vertical="center" wrapText="1"/>
    </xf>
    <xf numFmtId="165" fontId="15" fillId="2" borderId="1" xfId="0" applyNumberFormat="1" applyFont="1" applyFill="1" applyBorder="1" applyAlignment="1">
      <alignment horizontal="center" vertical="top" wrapText="1"/>
    </xf>
    <xf numFmtId="165" fontId="15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165" fontId="13" fillId="2" borderId="1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top" wrapText="1"/>
    </xf>
    <xf numFmtId="167" fontId="15" fillId="2" borderId="1" xfId="2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left" vertical="top" wrapText="1"/>
    </xf>
    <xf numFmtId="166" fontId="15" fillId="0" borderId="1" xfId="0" applyNumberFormat="1" applyFont="1" applyFill="1" applyBorder="1" applyAlignment="1">
      <alignment horizontal="center" vertical="top" wrapText="1"/>
    </xf>
    <xf numFmtId="166" fontId="11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/>
    </xf>
    <xf numFmtId="166" fontId="11" fillId="2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/>
    <xf numFmtId="165" fontId="11" fillId="2" borderId="1" xfId="0" applyNumberFormat="1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/>
    </xf>
    <xf numFmtId="0" fontId="18" fillId="0" borderId="1" xfId="1" applyFont="1" applyBorder="1" applyAlignment="1" applyProtection="1">
      <alignment vertical="top" wrapText="1"/>
    </xf>
    <xf numFmtId="0" fontId="19" fillId="0" borderId="1" xfId="0" applyFont="1" applyBorder="1" applyAlignment="1">
      <alignment vertical="top" wrapText="1"/>
    </xf>
    <xf numFmtId="0" fontId="20" fillId="0" borderId="1" xfId="0" applyFont="1" applyBorder="1"/>
    <xf numFmtId="0" fontId="21" fillId="0" borderId="0" xfId="1" applyFont="1" applyAlignment="1" applyProtection="1">
      <alignment horizontal="justify"/>
    </xf>
    <xf numFmtId="0" fontId="6" fillId="0" borderId="0" xfId="0" applyFont="1" applyAlignment="1">
      <alignment wrapText="1"/>
    </xf>
    <xf numFmtId="0" fontId="6" fillId="0" borderId="2" xfId="0" applyFont="1" applyBorder="1" applyAlignment="1"/>
    <xf numFmtId="0" fontId="6" fillId="0" borderId="0" xfId="0" applyFont="1" applyBorder="1" applyAlignment="1"/>
    <xf numFmtId="0" fontId="6" fillId="0" borderId="0" xfId="0" applyFont="1" applyAlignment="1">
      <alignment horizontal="center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1" fillId="0" borderId="1" xfId="0" applyFont="1" applyBorder="1" applyAlignment="1">
      <alignment vertical="top" wrapText="1"/>
    </xf>
    <xf numFmtId="0" fontId="11" fillId="2" borderId="1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8"/>
  <sheetViews>
    <sheetView tabSelected="1" zoomScaleSheetLayoutView="70" workbookViewId="0">
      <selection activeCell="B7" sqref="B7"/>
    </sheetView>
  </sheetViews>
  <sheetFormatPr defaultRowHeight="15.05"/>
  <cols>
    <col min="1" max="1" width="9.109375" customWidth="1"/>
    <col min="2" max="2" width="55" customWidth="1"/>
    <col min="3" max="3" width="14.5546875" customWidth="1"/>
    <col min="4" max="4" width="12.6640625" customWidth="1"/>
    <col min="5" max="5" width="15.33203125" customWidth="1"/>
    <col min="6" max="6" width="12.33203125" customWidth="1"/>
    <col min="7" max="7" width="17" customWidth="1"/>
  </cols>
  <sheetData>
    <row r="1" spans="1:15">
      <c r="F1" s="83" t="s">
        <v>32</v>
      </c>
      <c r="G1" s="83"/>
    </row>
    <row r="2" spans="1:15">
      <c r="B2" t="s">
        <v>104</v>
      </c>
      <c r="F2" s="7"/>
      <c r="G2" s="7"/>
    </row>
    <row r="3" spans="1:15" ht="15.75">
      <c r="B3" s="1" t="s">
        <v>105</v>
      </c>
    </row>
    <row r="4" spans="1:15" ht="20.3" customHeight="1">
      <c r="B4" s="1" t="s">
        <v>30</v>
      </c>
    </row>
    <row r="5" spans="1:15" ht="15.75">
      <c r="B5" s="1" t="s">
        <v>31</v>
      </c>
    </row>
    <row r="6" spans="1:15" ht="15.75">
      <c r="B6" s="1" t="s">
        <v>122</v>
      </c>
    </row>
    <row r="7" spans="1:15" ht="15.75">
      <c r="B7" s="1"/>
    </row>
    <row r="8" spans="1:15" ht="15.75">
      <c r="B8" s="1"/>
    </row>
    <row r="9" spans="1:15" ht="53.05" customHeight="1">
      <c r="A9" s="9"/>
      <c r="B9" s="81" t="s">
        <v>121</v>
      </c>
      <c r="C9" s="82"/>
      <c r="D9" s="82"/>
      <c r="E9" s="82"/>
      <c r="F9" s="82"/>
      <c r="G9" s="82"/>
      <c r="I9" s="3"/>
      <c r="J9" s="3"/>
      <c r="K9" s="3"/>
      <c r="L9" s="3"/>
      <c r="M9" s="3"/>
      <c r="N9" s="3"/>
      <c r="O9" s="3"/>
    </row>
    <row r="10" spans="1:15" ht="77.25" customHeight="1">
      <c r="A10" s="87" t="s">
        <v>23</v>
      </c>
      <c r="B10" s="88"/>
      <c r="C10" s="84" t="s">
        <v>110</v>
      </c>
      <c r="D10" s="84"/>
      <c r="E10" s="84"/>
      <c r="F10" s="85" t="s">
        <v>27</v>
      </c>
      <c r="G10" s="86"/>
      <c r="I10" s="4"/>
      <c r="J10" s="4"/>
      <c r="K10" s="4"/>
      <c r="L10" s="4"/>
      <c r="M10" s="2"/>
      <c r="N10" s="2"/>
      <c r="O10" s="2"/>
    </row>
    <row r="11" spans="1:15" ht="35.35">
      <c r="A11" s="69" t="s">
        <v>24</v>
      </c>
      <c r="B11" s="69"/>
      <c r="C11" s="72" t="s">
        <v>41</v>
      </c>
      <c r="D11" s="72"/>
      <c r="E11" s="72"/>
      <c r="F11" s="10" t="s">
        <v>28</v>
      </c>
      <c r="G11" s="11">
        <v>1992972</v>
      </c>
      <c r="I11" s="5"/>
      <c r="J11" s="5"/>
      <c r="K11" s="5"/>
      <c r="L11" s="5"/>
      <c r="M11" s="2"/>
      <c r="N11" s="2"/>
      <c r="O11" s="2"/>
    </row>
    <row r="12" spans="1:15" ht="35.200000000000003" customHeight="1">
      <c r="A12" s="69" t="s">
        <v>53</v>
      </c>
      <c r="B12" s="69"/>
      <c r="C12" s="73" t="s">
        <v>54</v>
      </c>
      <c r="D12" s="73"/>
      <c r="E12" s="74"/>
      <c r="F12" s="10" t="s">
        <v>59</v>
      </c>
      <c r="G12" s="11">
        <v>150</v>
      </c>
      <c r="I12" s="5"/>
      <c r="J12" s="5"/>
      <c r="K12" s="5"/>
      <c r="L12" s="5"/>
      <c r="M12" s="2"/>
      <c r="N12" s="2"/>
      <c r="O12" s="2"/>
    </row>
    <row r="13" spans="1:15" ht="27.85" customHeight="1">
      <c r="A13" s="69" t="s">
        <v>57</v>
      </c>
      <c r="B13" s="69"/>
      <c r="C13" s="72" t="s">
        <v>55</v>
      </c>
      <c r="D13" s="72"/>
      <c r="E13" s="72"/>
      <c r="F13" s="9" t="s">
        <v>58</v>
      </c>
      <c r="G13" s="12" t="s">
        <v>56</v>
      </c>
      <c r="I13" s="5"/>
      <c r="J13" s="5"/>
      <c r="K13" s="5"/>
      <c r="L13" s="5"/>
      <c r="M13" s="2"/>
      <c r="N13" s="2"/>
      <c r="O13" s="2"/>
    </row>
    <row r="14" spans="1:15" ht="35.200000000000003" customHeight="1">
      <c r="A14" s="69" t="s">
        <v>40</v>
      </c>
      <c r="B14" s="69"/>
      <c r="C14" s="72" t="s">
        <v>44</v>
      </c>
      <c r="D14" s="72"/>
      <c r="E14" s="72"/>
      <c r="F14" s="10" t="s">
        <v>60</v>
      </c>
      <c r="G14" s="11" t="s">
        <v>43</v>
      </c>
      <c r="I14" s="5"/>
      <c r="J14" s="5"/>
      <c r="K14" s="5"/>
      <c r="L14" s="5"/>
      <c r="M14" s="2"/>
      <c r="N14" s="2"/>
      <c r="O14" s="2"/>
    </row>
    <row r="15" spans="1:15" ht="32.25" customHeight="1">
      <c r="A15" s="69" t="s">
        <v>40</v>
      </c>
      <c r="B15" s="69"/>
      <c r="C15" s="73" t="s">
        <v>42</v>
      </c>
      <c r="D15" s="73"/>
      <c r="E15" s="74"/>
      <c r="F15" s="10" t="s">
        <v>60</v>
      </c>
      <c r="G15" s="11" t="s">
        <v>45</v>
      </c>
      <c r="I15" s="5"/>
      <c r="J15" s="5"/>
      <c r="K15" s="5"/>
      <c r="L15" s="5"/>
      <c r="M15" s="2"/>
      <c r="N15" s="2"/>
      <c r="O15" s="2"/>
    </row>
    <row r="16" spans="1:15" ht="52.55" customHeight="1">
      <c r="A16" s="69" t="s">
        <v>40</v>
      </c>
      <c r="B16" s="69"/>
      <c r="C16" s="73" t="s">
        <v>46</v>
      </c>
      <c r="D16" s="73"/>
      <c r="E16" s="74"/>
      <c r="F16" s="10" t="s">
        <v>60</v>
      </c>
      <c r="G16" s="11" t="s">
        <v>47</v>
      </c>
      <c r="I16" s="5"/>
      <c r="J16" s="5"/>
      <c r="K16" s="5"/>
      <c r="L16" s="5"/>
      <c r="M16" s="2"/>
      <c r="N16" s="2"/>
      <c r="O16" s="2"/>
    </row>
    <row r="17" spans="1:15" ht="38.299999999999997" customHeight="1">
      <c r="A17" s="69" t="s">
        <v>40</v>
      </c>
      <c r="B17" s="69"/>
      <c r="C17" s="73" t="s">
        <v>64</v>
      </c>
      <c r="D17" s="73"/>
      <c r="E17" s="74"/>
      <c r="F17" s="10" t="s">
        <v>60</v>
      </c>
      <c r="G17" s="11" t="s">
        <v>48</v>
      </c>
      <c r="I17" s="6"/>
      <c r="J17" s="6"/>
      <c r="K17" s="6"/>
      <c r="L17" s="6"/>
      <c r="M17" s="2"/>
      <c r="N17" s="2"/>
      <c r="O17" s="2"/>
    </row>
    <row r="18" spans="1:15" ht="77.25" customHeight="1">
      <c r="A18" s="69" t="s">
        <v>52</v>
      </c>
      <c r="B18" s="69"/>
      <c r="C18" s="72" t="s">
        <v>51</v>
      </c>
      <c r="D18" s="72"/>
      <c r="E18" s="72"/>
      <c r="F18" s="10" t="s">
        <v>61</v>
      </c>
      <c r="G18" s="13">
        <v>2324210100</v>
      </c>
      <c r="I18" s="5"/>
      <c r="J18" s="5"/>
      <c r="K18" s="5"/>
      <c r="L18" s="5"/>
      <c r="M18" s="2"/>
      <c r="N18" s="2"/>
      <c r="O18" s="2"/>
    </row>
    <row r="19" spans="1:15" ht="18.350000000000001">
      <c r="A19" s="69" t="s">
        <v>25</v>
      </c>
      <c r="B19" s="69"/>
      <c r="C19" s="72" t="s">
        <v>39</v>
      </c>
      <c r="D19" s="72"/>
      <c r="E19" s="72"/>
      <c r="F19" s="10"/>
      <c r="G19" s="13"/>
      <c r="I19" s="5"/>
      <c r="J19" s="5"/>
      <c r="K19" s="5"/>
      <c r="L19" s="5"/>
      <c r="M19" s="2"/>
      <c r="N19" s="2"/>
      <c r="O19" s="2"/>
    </row>
    <row r="20" spans="1:15" ht="18.350000000000001">
      <c r="A20" s="69" t="s">
        <v>26</v>
      </c>
      <c r="B20" s="69"/>
      <c r="C20" s="72" t="s">
        <v>38</v>
      </c>
      <c r="D20" s="72"/>
      <c r="E20" s="72"/>
      <c r="F20" s="10"/>
      <c r="G20" s="13"/>
      <c r="I20" s="5"/>
      <c r="J20" s="5"/>
      <c r="K20" s="5"/>
      <c r="L20" s="5"/>
      <c r="M20" s="2"/>
      <c r="N20" s="2"/>
      <c r="O20" s="2"/>
    </row>
    <row r="21" spans="1:15" ht="18.350000000000001">
      <c r="A21" s="9"/>
      <c r="B21" s="14"/>
      <c r="C21" s="15"/>
      <c r="D21" s="15"/>
      <c r="E21" s="15"/>
      <c r="F21" s="14"/>
      <c r="G21" s="16"/>
    </row>
    <row r="22" spans="1:15" ht="18.350000000000001">
      <c r="A22" s="9"/>
      <c r="B22" s="9"/>
      <c r="C22" s="9"/>
      <c r="D22" s="79" t="s">
        <v>29</v>
      </c>
      <c r="E22" s="79"/>
      <c r="F22" s="79"/>
      <c r="G22" s="9"/>
    </row>
    <row r="23" spans="1:15" ht="30.8" customHeight="1">
      <c r="A23" s="80" t="s">
        <v>65</v>
      </c>
      <c r="B23" s="70" t="s">
        <v>0</v>
      </c>
      <c r="C23" s="71" t="s">
        <v>98</v>
      </c>
      <c r="D23" s="71" t="s">
        <v>1</v>
      </c>
      <c r="E23" s="71"/>
      <c r="F23" s="71"/>
      <c r="G23" s="71"/>
    </row>
    <row r="24" spans="1:15" ht="17.7">
      <c r="A24" s="80"/>
      <c r="B24" s="70"/>
      <c r="C24" s="71"/>
      <c r="D24" s="17" t="s">
        <v>2</v>
      </c>
      <c r="E24" s="17" t="s">
        <v>3</v>
      </c>
      <c r="F24" s="17" t="s">
        <v>4</v>
      </c>
      <c r="G24" s="17" t="s">
        <v>5</v>
      </c>
    </row>
    <row r="25" spans="1:15" ht="18.350000000000001">
      <c r="A25" s="18"/>
      <c r="B25" s="19">
        <v>1</v>
      </c>
      <c r="C25" s="19">
        <v>3</v>
      </c>
      <c r="D25" s="19">
        <v>4</v>
      </c>
      <c r="E25" s="19">
        <v>5</v>
      </c>
      <c r="F25" s="19">
        <v>6</v>
      </c>
      <c r="G25" s="19">
        <v>7</v>
      </c>
    </row>
    <row r="26" spans="1:15" ht="18.350000000000001">
      <c r="A26" s="18"/>
      <c r="B26" s="77" t="s">
        <v>62</v>
      </c>
      <c r="C26" s="77"/>
      <c r="D26" s="77"/>
      <c r="E26" s="77"/>
      <c r="F26" s="77"/>
      <c r="G26" s="77"/>
    </row>
    <row r="27" spans="1:15" ht="35.35">
      <c r="A27" s="20" t="s">
        <v>68</v>
      </c>
      <c r="B27" s="21" t="s">
        <v>49</v>
      </c>
      <c r="C27" s="22">
        <f>SUM(C28+C76)</f>
        <v>25358.6</v>
      </c>
      <c r="D27" s="22">
        <f>SUM(D28+D76)</f>
        <v>6306.5</v>
      </c>
      <c r="E27" s="22">
        <f>SUM(E28+E76)</f>
        <v>6453.5999999999995</v>
      </c>
      <c r="F27" s="22">
        <f>SUM(F28+F76)</f>
        <v>6306.5999999999995</v>
      </c>
      <c r="G27" s="22">
        <f>SUM(G28+G76)</f>
        <v>6291.9</v>
      </c>
    </row>
    <row r="28" spans="1:15" ht="18.350000000000001">
      <c r="A28" s="23" t="s">
        <v>69</v>
      </c>
      <c r="B28" s="21" t="s">
        <v>120</v>
      </c>
      <c r="C28" s="22">
        <f>SUM(C29+C31+C34+C49)</f>
        <v>25358.6</v>
      </c>
      <c r="D28" s="22">
        <f>SUM(D29+D31+D34+D49)</f>
        <v>6306.5</v>
      </c>
      <c r="E28" s="22">
        <f>SUM(E29+E31+E34+E49)</f>
        <v>6453.5999999999995</v>
      </c>
      <c r="F28" s="22">
        <f>SUM(F29+F31+F34+F49)</f>
        <v>6306.5999999999995</v>
      </c>
      <c r="G28" s="22">
        <f>SUM(G29+G31+G34+G49)</f>
        <v>6291.9</v>
      </c>
    </row>
    <row r="29" spans="1:15" ht="54.85" customHeight="1">
      <c r="A29" s="11"/>
      <c r="B29" s="24" t="s">
        <v>63</v>
      </c>
      <c r="C29" s="25">
        <f>SUM(D29:G29)</f>
        <v>22660</v>
      </c>
      <c r="D29" s="25">
        <v>5665</v>
      </c>
      <c r="E29" s="25">
        <v>5665</v>
      </c>
      <c r="F29" s="25">
        <v>5665</v>
      </c>
      <c r="G29" s="25">
        <v>5665</v>
      </c>
    </row>
    <row r="30" spans="1:15" ht="18.350000000000001">
      <c r="A30" s="11"/>
      <c r="B30" s="26"/>
      <c r="C30" s="27"/>
      <c r="D30" s="28"/>
      <c r="E30" s="29"/>
      <c r="F30" s="29"/>
      <c r="G30" s="29"/>
    </row>
    <row r="31" spans="1:15" ht="54.85" customHeight="1">
      <c r="A31" s="11"/>
      <c r="B31" s="30" t="s">
        <v>116</v>
      </c>
      <c r="C31" s="31">
        <f>SUM(C32:C32)</f>
        <v>1847.6</v>
      </c>
      <c r="D31" s="25">
        <f>SUM(D32:D32)</f>
        <v>461.9</v>
      </c>
      <c r="E31" s="25">
        <f>SUM(E32:E32)</f>
        <v>461.9</v>
      </c>
      <c r="F31" s="25">
        <f>SUM(F32:F32)</f>
        <v>461.9</v>
      </c>
      <c r="G31" s="25">
        <f>SUM(G32:G32)</f>
        <v>461.9</v>
      </c>
    </row>
    <row r="32" spans="1:15" ht="23.25" customHeight="1">
      <c r="A32" s="11"/>
      <c r="B32" s="26" t="s">
        <v>100</v>
      </c>
      <c r="C32" s="27">
        <f>SUM(D32:G32)</f>
        <v>1847.6</v>
      </c>
      <c r="D32" s="28">
        <v>461.9</v>
      </c>
      <c r="E32" s="28">
        <v>461.9</v>
      </c>
      <c r="F32" s="28">
        <v>461.9</v>
      </c>
      <c r="G32" s="28">
        <v>461.9</v>
      </c>
    </row>
    <row r="33" spans="1:7" ht="18.350000000000001">
      <c r="A33" s="11"/>
      <c r="B33" s="26"/>
      <c r="C33" s="27"/>
      <c r="D33" s="28"/>
      <c r="E33" s="29"/>
      <c r="F33" s="29"/>
      <c r="G33" s="29"/>
    </row>
    <row r="34" spans="1:7" ht="18.350000000000001">
      <c r="A34" s="11"/>
      <c r="B34" s="32" t="s">
        <v>112</v>
      </c>
      <c r="C34" s="31">
        <f>SUM(C35+C39+C44)</f>
        <v>191</v>
      </c>
      <c r="D34" s="25">
        <f>SUM(D35+D39+D44)</f>
        <v>14.6</v>
      </c>
      <c r="E34" s="25">
        <f>SUM(E35+E39+E44)</f>
        <v>161.69999999999999</v>
      </c>
      <c r="F34" s="25">
        <f>SUM(F35+F39+F44)</f>
        <v>14.7</v>
      </c>
      <c r="G34" s="25">
        <f>SUM(G35+G39+G44)</f>
        <v>0</v>
      </c>
    </row>
    <row r="35" spans="1:7" ht="55.5" customHeight="1">
      <c r="A35" s="11"/>
      <c r="B35" s="33" t="s">
        <v>115</v>
      </c>
      <c r="C35" s="34">
        <f>SUM(C36:C37)</f>
        <v>26</v>
      </c>
      <c r="D35" s="35">
        <f>SUM(D36:D37)</f>
        <v>0</v>
      </c>
      <c r="E35" s="35">
        <f>SUM(E36:E37)</f>
        <v>26</v>
      </c>
      <c r="F35" s="35">
        <f>SUM(F36:F37)</f>
        <v>0</v>
      </c>
      <c r="G35" s="35">
        <f>SUM(G36:G37)</f>
        <v>0</v>
      </c>
    </row>
    <row r="36" spans="1:7" ht="19.5" customHeight="1">
      <c r="A36" s="11"/>
      <c r="B36" s="26" t="s">
        <v>99</v>
      </c>
      <c r="C36" s="27">
        <f>SUM(D36:G36)</f>
        <v>21</v>
      </c>
      <c r="D36" s="28">
        <v>0</v>
      </c>
      <c r="E36" s="28">
        <v>21</v>
      </c>
      <c r="F36" s="28">
        <v>0</v>
      </c>
      <c r="G36" s="28">
        <v>0</v>
      </c>
    </row>
    <row r="37" spans="1:7" ht="18.350000000000001">
      <c r="A37" s="11"/>
      <c r="B37" s="26" t="s">
        <v>34</v>
      </c>
      <c r="C37" s="27">
        <f>SUM(D37:G37)</f>
        <v>5</v>
      </c>
      <c r="D37" s="28">
        <v>0</v>
      </c>
      <c r="E37" s="28">
        <v>5</v>
      </c>
      <c r="F37" s="28">
        <v>0</v>
      </c>
      <c r="G37" s="28">
        <v>0</v>
      </c>
    </row>
    <row r="38" spans="1:7" ht="18.350000000000001">
      <c r="A38" s="11"/>
      <c r="B38" s="36"/>
      <c r="C38" s="37"/>
      <c r="D38" s="38"/>
      <c r="E38" s="38"/>
      <c r="F38" s="38"/>
      <c r="G38" s="38"/>
    </row>
    <row r="39" spans="1:7" ht="65.3" customHeight="1">
      <c r="A39" s="11"/>
      <c r="B39" s="33" t="s">
        <v>113</v>
      </c>
      <c r="C39" s="34">
        <f>SUM(C40:C42)</f>
        <v>135.69999999999999</v>
      </c>
      <c r="D39" s="35">
        <f>SUM(D41:D42)</f>
        <v>0</v>
      </c>
      <c r="E39" s="35">
        <f>SUM(E40:E42)</f>
        <v>135.69999999999999</v>
      </c>
      <c r="F39" s="35">
        <f>SUM(F41:F42)</f>
        <v>0</v>
      </c>
      <c r="G39" s="35">
        <f>SUM(G41:G42)</f>
        <v>0</v>
      </c>
    </row>
    <row r="40" spans="1:7" ht="36.85" customHeight="1">
      <c r="A40" s="11"/>
      <c r="B40" s="39" t="s">
        <v>9</v>
      </c>
      <c r="C40" s="27">
        <f>SUM(D40:G40)</f>
        <v>10</v>
      </c>
      <c r="D40" s="28">
        <v>0</v>
      </c>
      <c r="E40" s="28">
        <v>10</v>
      </c>
      <c r="F40" s="28">
        <v>0</v>
      </c>
      <c r="G40" s="28">
        <v>0</v>
      </c>
    </row>
    <row r="41" spans="1:7" ht="26.2" customHeight="1">
      <c r="A41" s="11"/>
      <c r="B41" s="26" t="s">
        <v>99</v>
      </c>
      <c r="C41" s="27">
        <f>SUM(D41:G41)</f>
        <v>89.8</v>
      </c>
      <c r="D41" s="28">
        <v>0</v>
      </c>
      <c r="E41" s="28">
        <v>89.8</v>
      </c>
      <c r="F41" s="28">
        <v>0</v>
      </c>
      <c r="G41" s="28">
        <v>0</v>
      </c>
    </row>
    <row r="42" spans="1:7" ht="18.350000000000001">
      <c r="A42" s="11"/>
      <c r="B42" s="26" t="s">
        <v>34</v>
      </c>
      <c r="C42" s="27">
        <f>SUM(D42:G42)</f>
        <v>35.9</v>
      </c>
      <c r="D42" s="28">
        <v>0</v>
      </c>
      <c r="E42" s="28">
        <v>35.9</v>
      </c>
      <c r="F42" s="28">
        <v>0</v>
      </c>
      <c r="G42" s="28">
        <v>0</v>
      </c>
    </row>
    <row r="43" spans="1:7" ht="18.350000000000001">
      <c r="A43" s="11"/>
      <c r="B43" s="26"/>
      <c r="C43" s="27"/>
      <c r="D43" s="28"/>
      <c r="E43" s="28"/>
      <c r="F43" s="28"/>
      <c r="G43" s="28"/>
    </row>
    <row r="44" spans="1:7" ht="36.85" customHeight="1">
      <c r="A44" s="11"/>
      <c r="B44" s="33" t="s">
        <v>111</v>
      </c>
      <c r="C44" s="34">
        <f>SUM(C45:C47)</f>
        <v>29.299999999999997</v>
      </c>
      <c r="D44" s="35">
        <f>SUM(D45:D47)</f>
        <v>14.6</v>
      </c>
      <c r="E44" s="35">
        <f>SUM(E45:E47)</f>
        <v>0</v>
      </c>
      <c r="F44" s="35">
        <f>SUM(F45:F47)</f>
        <v>14.7</v>
      </c>
      <c r="G44" s="35">
        <f>SUM(G45:G47)</f>
        <v>0</v>
      </c>
    </row>
    <row r="45" spans="1:7" ht="18.350000000000001">
      <c r="A45" s="11"/>
      <c r="B45" s="26" t="s">
        <v>7</v>
      </c>
      <c r="C45" s="27">
        <f>SUM(D45)</f>
        <v>0</v>
      </c>
      <c r="D45" s="28">
        <v>0</v>
      </c>
      <c r="E45" s="28">
        <v>0</v>
      </c>
      <c r="F45" s="28">
        <v>0</v>
      </c>
      <c r="G45" s="28">
        <v>0</v>
      </c>
    </row>
    <row r="46" spans="1:7" ht="18.350000000000001">
      <c r="A46" s="11"/>
      <c r="B46" s="26" t="s">
        <v>8</v>
      </c>
      <c r="C46" s="27">
        <f>SUM(D46)</f>
        <v>0</v>
      </c>
      <c r="D46" s="28">
        <v>0</v>
      </c>
      <c r="E46" s="28">
        <v>0</v>
      </c>
      <c r="F46" s="28">
        <v>0</v>
      </c>
      <c r="G46" s="28">
        <v>0</v>
      </c>
    </row>
    <row r="47" spans="1:7" ht="18.850000000000001" customHeight="1">
      <c r="A47" s="11"/>
      <c r="B47" s="26" t="s">
        <v>99</v>
      </c>
      <c r="C47" s="27">
        <f>SUM(D47:G47)</f>
        <v>29.299999999999997</v>
      </c>
      <c r="D47" s="28">
        <v>14.6</v>
      </c>
      <c r="E47" s="28">
        <v>0</v>
      </c>
      <c r="F47" s="28">
        <v>14.7</v>
      </c>
      <c r="G47" s="28">
        <v>0</v>
      </c>
    </row>
    <row r="48" spans="1:7" ht="18.350000000000001">
      <c r="A48" s="11"/>
      <c r="B48" s="26"/>
      <c r="C48" s="27"/>
      <c r="D48" s="28"/>
      <c r="E48" s="29"/>
      <c r="F48" s="29"/>
      <c r="G48" s="29"/>
    </row>
    <row r="49" spans="1:10" ht="24.05" customHeight="1">
      <c r="A49" s="23" t="s">
        <v>82</v>
      </c>
      <c r="B49" s="40" t="s">
        <v>70</v>
      </c>
      <c r="C49" s="41">
        <f>SUM(C50:C52)</f>
        <v>660</v>
      </c>
      <c r="D49" s="41">
        <f>SUM(D50:D52)</f>
        <v>165</v>
      </c>
      <c r="E49" s="41">
        <f>SUM(E50:E52)</f>
        <v>165</v>
      </c>
      <c r="F49" s="41">
        <f>SUM(F50:F52)</f>
        <v>165</v>
      </c>
      <c r="G49" s="41">
        <f>SUM(G50:G52)</f>
        <v>165</v>
      </c>
    </row>
    <row r="50" spans="1:10" ht="24.05" customHeight="1">
      <c r="A50" s="11"/>
      <c r="B50" s="42" t="s">
        <v>73</v>
      </c>
      <c r="C50" s="43">
        <f>SUM(D50:G50)</f>
        <v>20</v>
      </c>
      <c r="D50" s="44">
        <v>5</v>
      </c>
      <c r="E50" s="44">
        <v>5</v>
      </c>
      <c r="F50" s="44">
        <v>5</v>
      </c>
      <c r="G50" s="44">
        <v>5</v>
      </c>
    </row>
    <row r="51" spans="1:10" ht="24.05" customHeight="1">
      <c r="A51" s="11"/>
      <c r="B51" s="45" t="s">
        <v>72</v>
      </c>
      <c r="C51" s="43">
        <f>SUM(D51:G51)</f>
        <v>600</v>
      </c>
      <c r="D51" s="44">
        <v>150</v>
      </c>
      <c r="E51" s="44">
        <v>150</v>
      </c>
      <c r="F51" s="44">
        <v>150</v>
      </c>
      <c r="G51" s="44">
        <v>150</v>
      </c>
    </row>
    <row r="52" spans="1:10" ht="41.25" customHeight="1">
      <c r="A52" s="11"/>
      <c r="B52" s="45" t="s">
        <v>71</v>
      </c>
      <c r="C52" s="43">
        <f>SUM(D52:G52)</f>
        <v>40</v>
      </c>
      <c r="D52" s="44">
        <v>10</v>
      </c>
      <c r="E52" s="44">
        <v>10</v>
      </c>
      <c r="F52" s="44">
        <v>10</v>
      </c>
      <c r="G52" s="44">
        <v>10</v>
      </c>
    </row>
    <row r="53" spans="1:10" ht="18.350000000000001">
      <c r="A53" s="11"/>
      <c r="B53" s="39" t="s">
        <v>74</v>
      </c>
      <c r="C53" s="46" t="s">
        <v>6</v>
      </c>
      <c r="D53" s="46" t="s">
        <v>6</v>
      </c>
      <c r="E53" s="46" t="s">
        <v>6</v>
      </c>
      <c r="F53" s="46" t="s">
        <v>6</v>
      </c>
      <c r="G53" s="46" t="s">
        <v>6</v>
      </c>
    </row>
    <row r="54" spans="1:10" ht="18.350000000000001">
      <c r="A54" s="11"/>
      <c r="B54" s="39" t="s">
        <v>33</v>
      </c>
      <c r="C54" s="46" t="s">
        <v>6</v>
      </c>
      <c r="D54" s="46" t="s">
        <v>6</v>
      </c>
      <c r="E54" s="46" t="s">
        <v>6</v>
      </c>
      <c r="F54" s="46" t="s">
        <v>6</v>
      </c>
      <c r="G54" s="46" t="s">
        <v>6</v>
      </c>
    </row>
    <row r="55" spans="1:10" ht="35.35">
      <c r="A55" s="11"/>
      <c r="B55" s="39" t="s">
        <v>50</v>
      </c>
      <c r="C55" s="47"/>
      <c r="D55" s="47"/>
      <c r="E55" s="47"/>
      <c r="F55" s="47"/>
      <c r="G55" s="47"/>
    </row>
    <row r="56" spans="1:10" ht="18.350000000000001">
      <c r="A56" s="20" t="s">
        <v>83</v>
      </c>
      <c r="B56" s="48" t="s">
        <v>75</v>
      </c>
      <c r="C56" s="49">
        <f>SUM(C57+C77)</f>
        <v>47517.2</v>
      </c>
      <c r="D56" s="49">
        <f>SUM(D57+D77)</f>
        <v>12469.899999999998</v>
      </c>
      <c r="E56" s="49">
        <f>SUM(E57+E77)</f>
        <v>10967.8</v>
      </c>
      <c r="F56" s="49">
        <f>SUM(F57+F77)</f>
        <v>10967.699999999999</v>
      </c>
      <c r="G56" s="49">
        <f>SUM(G57+G77)</f>
        <v>12188</v>
      </c>
    </row>
    <row r="57" spans="1:10" ht="35.35">
      <c r="A57" s="23" t="s">
        <v>84</v>
      </c>
      <c r="B57" s="50" t="s">
        <v>77</v>
      </c>
      <c r="C57" s="49">
        <f>SUM(C58:C72)</f>
        <v>47517.2</v>
      </c>
      <c r="D57" s="49">
        <f>SUM(D58:D72)</f>
        <v>12469.899999999998</v>
      </c>
      <c r="E57" s="49">
        <f>SUM(E58:E70)</f>
        <v>10967.8</v>
      </c>
      <c r="F57" s="49">
        <f>SUM(F58:F70)</f>
        <v>10967.699999999999</v>
      </c>
      <c r="G57" s="49">
        <f>SUM(G58:G72)</f>
        <v>12188</v>
      </c>
    </row>
    <row r="58" spans="1:10" ht="18.350000000000001">
      <c r="A58" s="23" t="s">
        <v>85</v>
      </c>
      <c r="B58" s="39" t="s">
        <v>119</v>
      </c>
      <c r="C58" s="43">
        <f>SUM(D58:G58)</f>
        <v>29400.1</v>
      </c>
      <c r="D58" s="44">
        <v>7350.1</v>
      </c>
      <c r="E58" s="44">
        <v>7350</v>
      </c>
      <c r="F58" s="44">
        <v>7350</v>
      </c>
      <c r="G58" s="44">
        <v>7350</v>
      </c>
    </row>
    <row r="59" spans="1:10" ht="18.350000000000001">
      <c r="A59" s="23" t="s">
        <v>86</v>
      </c>
      <c r="B59" s="39" t="s">
        <v>8</v>
      </c>
      <c r="C59" s="43">
        <f>SUM(D59:G59)</f>
        <v>6315.2</v>
      </c>
      <c r="D59" s="44">
        <v>1578.8</v>
      </c>
      <c r="E59" s="44">
        <v>1578.8</v>
      </c>
      <c r="F59" s="44">
        <v>1578.8</v>
      </c>
      <c r="G59" s="44">
        <v>1578.8</v>
      </c>
    </row>
    <row r="60" spans="1:10" ht="50.25" customHeight="1">
      <c r="A60" s="23" t="s">
        <v>87</v>
      </c>
      <c r="B60" s="39" t="s">
        <v>9</v>
      </c>
      <c r="C60" s="46">
        <f>SUM(D60:G60)</f>
        <v>566.79999999999995</v>
      </c>
      <c r="D60" s="46">
        <v>141.69999999999999</v>
      </c>
      <c r="E60" s="46">
        <v>141.69999999999999</v>
      </c>
      <c r="F60" s="46">
        <v>141.69999999999999</v>
      </c>
      <c r="G60" s="46">
        <v>141.69999999999999</v>
      </c>
      <c r="J60" s="8"/>
    </row>
    <row r="61" spans="1:10" ht="17.2" customHeight="1">
      <c r="A61" s="23" t="s">
        <v>88</v>
      </c>
      <c r="B61" s="39" t="s">
        <v>10</v>
      </c>
      <c r="C61" s="46">
        <f t="shared" ref="C61:C72" si="0">SUM(D61:G61)</f>
        <v>4139.6000000000004</v>
      </c>
      <c r="D61" s="46">
        <v>1034.9000000000001</v>
      </c>
      <c r="E61" s="46">
        <v>1034.9000000000001</v>
      </c>
      <c r="F61" s="46">
        <v>1034.9000000000001</v>
      </c>
      <c r="G61" s="46">
        <v>1034.9000000000001</v>
      </c>
    </row>
    <row r="62" spans="1:10" ht="18.350000000000001">
      <c r="A62" s="23" t="s">
        <v>89</v>
      </c>
      <c r="B62" s="39" t="s">
        <v>34</v>
      </c>
      <c r="C62" s="46">
        <f t="shared" si="0"/>
        <v>147.39999999999998</v>
      </c>
      <c r="D62" s="28">
        <v>36.799999999999997</v>
      </c>
      <c r="E62" s="28">
        <v>36.9</v>
      </c>
      <c r="F62" s="28">
        <v>36.799999999999997</v>
      </c>
      <c r="G62" s="28">
        <v>36.9</v>
      </c>
    </row>
    <row r="63" spans="1:10" ht="18.350000000000001">
      <c r="A63" s="23" t="s">
        <v>90</v>
      </c>
      <c r="B63" s="39" t="s">
        <v>11</v>
      </c>
      <c r="C63" s="46">
        <f t="shared" si="0"/>
        <v>1507.8000000000002</v>
      </c>
      <c r="D63" s="28">
        <v>376.9</v>
      </c>
      <c r="E63" s="28">
        <v>377</v>
      </c>
      <c r="F63" s="28">
        <v>377</v>
      </c>
      <c r="G63" s="28">
        <v>376.9</v>
      </c>
    </row>
    <row r="64" spans="1:10" ht="18.350000000000001">
      <c r="A64" s="23" t="s">
        <v>91</v>
      </c>
      <c r="B64" s="39" t="s">
        <v>12</v>
      </c>
      <c r="C64" s="46">
        <f t="shared" si="0"/>
        <v>192.6</v>
      </c>
      <c r="D64" s="28">
        <v>10</v>
      </c>
      <c r="E64" s="28">
        <v>70</v>
      </c>
      <c r="F64" s="46">
        <v>70</v>
      </c>
      <c r="G64" s="46">
        <v>42.6</v>
      </c>
    </row>
    <row r="65" spans="1:7" ht="19.5" customHeight="1">
      <c r="A65" s="23" t="s">
        <v>92</v>
      </c>
      <c r="B65" s="39" t="s">
        <v>13</v>
      </c>
      <c r="C65" s="46">
        <f t="shared" si="0"/>
        <v>1886.1</v>
      </c>
      <c r="D65" s="28">
        <v>1100</v>
      </c>
      <c r="E65" s="28">
        <v>0</v>
      </c>
      <c r="F65" s="28">
        <v>0</v>
      </c>
      <c r="G65" s="28">
        <v>786.1</v>
      </c>
    </row>
    <row r="66" spans="1:7" ht="18.850000000000001" customHeight="1">
      <c r="A66" s="23" t="s">
        <v>92</v>
      </c>
      <c r="B66" s="39" t="s">
        <v>14</v>
      </c>
      <c r="C66" s="46">
        <f t="shared" si="0"/>
        <v>362.6</v>
      </c>
      <c r="D66" s="46">
        <v>90.7</v>
      </c>
      <c r="E66" s="46">
        <v>90.6</v>
      </c>
      <c r="F66" s="46">
        <v>90.7</v>
      </c>
      <c r="G66" s="46">
        <v>90.6</v>
      </c>
    </row>
    <row r="67" spans="1:7" ht="18.350000000000001">
      <c r="A67" s="23" t="s">
        <v>93</v>
      </c>
      <c r="B67" s="39" t="s">
        <v>15</v>
      </c>
      <c r="C67" s="46">
        <f t="shared" si="0"/>
        <v>997.10000000000014</v>
      </c>
      <c r="D67" s="51">
        <v>249.3</v>
      </c>
      <c r="E67" s="51">
        <v>249.3</v>
      </c>
      <c r="F67" s="51">
        <v>249.3</v>
      </c>
      <c r="G67" s="51">
        <v>249.2</v>
      </c>
    </row>
    <row r="68" spans="1:7" ht="39.799999999999997" customHeight="1">
      <c r="A68" s="23" t="s">
        <v>94</v>
      </c>
      <c r="B68" s="39" t="s">
        <v>16</v>
      </c>
      <c r="C68" s="46">
        <f t="shared" si="0"/>
        <v>50.800000000000004</v>
      </c>
      <c r="D68" s="46">
        <v>12.8</v>
      </c>
      <c r="E68" s="46">
        <v>12.7</v>
      </c>
      <c r="F68" s="46">
        <v>12.7</v>
      </c>
      <c r="G68" s="46">
        <v>12.6</v>
      </c>
    </row>
    <row r="69" spans="1:7" ht="55.5" customHeight="1">
      <c r="A69" s="23" t="s">
        <v>95</v>
      </c>
      <c r="B69" s="39" t="s">
        <v>35</v>
      </c>
      <c r="C69" s="46">
        <f t="shared" si="0"/>
        <v>14.1</v>
      </c>
      <c r="D69" s="28">
        <v>3.6</v>
      </c>
      <c r="E69" s="28">
        <v>3.5</v>
      </c>
      <c r="F69" s="28">
        <v>3.5</v>
      </c>
      <c r="G69" s="28">
        <v>3.5</v>
      </c>
    </row>
    <row r="70" spans="1:7" ht="24.05" customHeight="1">
      <c r="A70" s="23" t="s">
        <v>96</v>
      </c>
      <c r="B70" s="39" t="s">
        <v>36</v>
      </c>
      <c r="C70" s="46">
        <f t="shared" si="0"/>
        <v>89.399999999999991</v>
      </c>
      <c r="D70" s="28">
        <v>22.4</v>
      </c>
      <c r="E70" s="28">
        <v>22.4</v>
      </c>
      <c r="F70" s="28">
        <v>22.3</v>
      </c>
      <c r="G70" s="28">
        <v>22.3</v>
      </c>
    </row>
    <row r="71" spans="1:7" ht="16.55" customHeight="1">
      <c r="A71" s="52" t="s">
        <v>106</v>
      </c>
      <c r="B71" s="53" t="s">
        <v>100</v>
      </c>
      <c r="C71" s="54">
        <f>SUM(D71:G71)</f>
        <v>1847.6</v>
      </c>
      <c r="D71" s="28">
        <v>461.9</v>
      </c>
      <c r="E71" s="28">
        <v>461.9</v>
      </c>
      <c r="F71" s="28">
        <v>461.9</v>
      </c>
      <c r="G71" s="28">
        <v>461.9</v>
      </c>
    </row>
    <row r="72" spans="1:7" ht="18.350000000000001">
      <c r="A72" s="23" t="s">
        <v>107</v>
      </c>
      <c r="B72" s="39" t="s">
        <v>17</v>
      </c>
      <c r="C72" s="29">
        <f t="shared" si="0"/>
        <v>0</v>
      </c>
      <c r="D72" s="29">
        <v>0</v>
      </c>
      <c r="E72" s="29">
        <v>0</v>
      </c>
      <c r="F72" s="29">
        <v>0</v>
      </c>
      <c r="G72" s="29">
        <v>0</v>
      </c>
    </row>
    <row r="73" spans="1:7" ht="18.350000000000001">
      <c r="A73" s="18"/>
      <c r="B73" s="48" t="s">
        <v>18</v>
      </c>
      <c r="C73" s="47"/>
      <c r="D73" s="47"/>
      <c r="E73" s="47"/>
      <c r="F73" s="47"/>
      <c r="G73" s="47"/>
    </row>
    <row r="74" spans="1:7" ht="18.350000000000001">
      <c r="A74" s="18"/>
      <c r="B74" s="78" t="s">
        <v>76</v>
      </c>
      <c r="C74" s="78"/>
      <c r="D74" s="78"/>
      <c r="E74" s="78"/>
      <c r="F74" s="78"/>
      <c r="G74" s="78"/>
    </row>
    <row r="75" spans="1:7" ht="18.350000000000001">
      <c r="A75" s="18"/>
      <c r="B75" s="48"/>
      <c r="C75" s="48"/>
      <c r="D75" s="48"/>
      <c r="E75" s="48"/>
      <c r="F75" s="48"/>
      <c r="G75" s="48"/>
    </row>
    <row r="76" spans="1:7" ht="18.350000000000001">
      <c r="A76" s="20" t="s">
        <v>97</v>
      </c>
      <c r="B76" s="50" t="s">
        <v>102</v>
      </c>
      <c r="C76" s="55">
        <f>SUM(C77:C78)</f>
        <v>0</v>
      </c>
      <c r="D76" s="55">
        <f>SUM(D77:D78)</f>
        <v>0</v>
      </c>
      <c r="E76" s="55">
        <f>SUM(E77:E78)</f>
        <v>0</v>
      </c>
      <c r="F76" s="55">
        <f>SUM(F77:F78)</f>
        <v>0</v>
      </c>
      <c r="G76" s="55">
        <f>SUM(G77:G78)</f>
        <v>0</v>
      </c>
    </row>
    <row r="77" spans="1:7" ht="35.35">
      <c r="A77" s="56" t="s">
        <v>103</v>
      </c>
      <c r="B77" s="50" t="s">
        <v>37</v>
      </c>
      <c r="C77" s="57">
        <f>SUM(D77:G77)</f>
        <v>0</v>
      </c>
      <c r="D77" s="57">
        <v>0</v>
      </c>
      <c r="E77" s="57">
        <v>0</v>
      </c>
      <c r="F77" s="57">
        <v>0</v>
      </c>
      <c r="G77" s="57">
        <v>0</v>
      </c>
    </row>
    <row r="78" spans="1:7" ht="15.05" customHeight="1">
      <c r="A78" s="56" t="s">
        <v>101</v>
      </c>
      <c r="B78" s="50" t="s">
        <v>117</v>
      </c>
      <c r="C78" s="57">
        <f>SUM(D78:G78)</f>
        <v>0</v>
      </c>
      <c r="D78" s="57">
        <v>0</v>
      </c>
      <c r="E78" s="57">
        <v>0</v>
      </c>
      <c r="F78" s="57">
        <v>0</v>
      </c>
      <c r="G78" s="57">
        <v>0</v>
      </c>
    </row>
    <row r="79" spans="1:7" ht="18.350000000000001">
      <c r="A79" s="58"/>
      <c r="B79" s="50" t="s">
        <v>78</v>
      </c>
      <c r="C79" s="59">
        <f>SUM(C27)</f>
        <v>25358.6</v>
      </c>
      <c r="D79" s="47"/>
      <c r="E79" s="47"/>
      <c r="F79" s="47"/>
      <c r="G79" s="47"/>
    </row>
    <row r="80" spans="1:7" ht="18.350000000000001">
      <c r="A80" s="58"/>
      <c r="B80" s="60" t="s">
        <v>79</v>
      </c>
      <c r="C80" s="59">
        <f>SUM(C56)</f>
        <v>47517.2</v>
      </c>
      <c r="D80" s="47"/>
      <c r="E80" s="47"/>
      <c r="F80" s="47"/>
      <c r="G80" s="47"/>
    </row>
    <row r="81" spans="1:7" ht="18.350000000000001">
      <c r="A81" s="58"/>
      <c r="B81" s="50" t="s">
        <v>109</v>
      </c>
      <c r="C81" s="59">
        <f>SUM(C79-C80)</f>
        <v>-22158.6</v>
      </c>
      <c r="D81" s="47"/>
      <c r="E81" s="47"/>
      <c r="F81" s="47"/>
      <c r="G81" s="47"/>
    </row>
    <row r="82" spans="1:7" ht="16.55" customHeight="1">
      <c r="A82" s="58"/>
      <c r="B82" s="48" t="s">
        <v>108</v>
      </c>
      <c r="C82" s="48" t="s">
        <v>66</v>
      </c>
      <c r="D82" s="48" t="s">
        <v>19</v>
      </c>
      <c r="E82" s="48" t="s">
        <v>20</v>
      </c>
      <c r="F82" s="48" t="s">
        <v>21</v>
      </c>
      <c r="G82" s="48" t="s">
        <v>22</v>
      </c>
    </row>
    <row r="83" spans="1:7" ht="15.75" hidden="1" customHeight="1" thickBot="1">
      <c r="A83" s="58"/>
      <c r="B83" s="61"/>
      <c r="C83" s="62"/>
      <c r="D83" s="62"/>
      <c r="E83" s="62"/>
      <c r="F83" s="62"/>
      <c r="G83" s="62"/>
    </row>
    <row r="84" spans="1:7" ht="18.350000000000001">
      <c r="A84" s="58"/>
      <c r="B84" s="63" t="s">
        <v>67</v>
      </c>
      <c r="C84" s="20">
        <v>365</v>
      </c>
      <c r="D84" s="20">
        <v>365</v>
      </c>
      <c r="E84" s="20">
        <v>365</v>
      </c>
      <c r="F84" s="20">
        <v>365</v>
      </c>
      <c r="G84" s="20">
        <v>365</v>
      </c>
    </row>
    <row r="85" spans="1:7" ht="18.350000000000001">
      <c r="A85" s="9"/>
      <c r="B85" s="9"/>
      <c r="C85" s="9"/>
      <c r="D85" s="9"/>
      <c r="E85" s="9"/>
      <c r="F85" s="9"/>
      <c r="G85" s="9"/>
    </row>
    <row r="86" spans="1:7" ht="18.350000000000001">
      <c r="A86" s="9"/>
      <c r="B86" s="64"/>
      <c r="C86" s="9"/>
      <c r="D86" s="9"/>
      <c r="E86" s="9"/>
      <c r="F86" s="9"/>
      <c r="G86" s="9"/>
    </row>
    <row r="87" spans="1:7" ht="36.65">
      <c r="A87" s="9"/>
      <c r="B87" s="65" t="s">
        <v>118</v>
      </c>
      <c r="C87" s="66"/>
      <c r="D87" s="67"/>
      <c r="E87" s="75" t="s">
        <v>114</v>
      </c>
      <c r="F87" s="75"/>
      <c r="G87" s="9"/>
    </row>
    <row r="88" spans="1:7" ht="18.350000000000001">
      <c r="A88" s="9"/>
      <c r="B88" s="9"/>
      <c r="C88" s="68" t="s">
        <v>80</v>
      </c>
      <c r="D88" s="9"/>
      <c r="E88" s="76" t="s">
        <v>81</v>
      </c>
      <c r="F88" s="76"/>
      <c r="G88" s="9"/>
    </row>
  </sheetData>
  <mergeCells count="34">
    <mergeCell ref="A11:B11"/>
    <mergeCell ref="B74:G74"/>
    <mergeCell ref="C20:E20"/>
    <mergeCell ref="D22:F22"/>
    <mergeCell ref="A23:A24"/>
    <mergeCell ref="B9:G9"/>
    <mergeCell ref="F1:G1"/>
    <mergeCell ref="C10:E10"/>
    <mergeCell ref="C11:E11"/>
    <mergeCell ref="F10:G10"/>
    <mergeCell ref="A10:B10"/>
    <mergeCell ref="E87:F87"/>
    <mergeCell ref="E88:F88"/>
    <mergeCell ref="B26:G26"/>
    <mergeCell ref="C14:E14"/>
    <mergeCell ref="C18:E18"/>
    <mergeCell ref="C19:E19"/>
    <mergeCell ref="C15:E15"/>
    <mergeCell ref="C16:E16"/>
    <mergeCell ref="C17:E17"/>
    <mergeCell ref="A19:B19"/>
    <mergeCell ref="A12:B12"/>
    <mergeCell ref="A13:B13"/>
    <mergeCell ref="A14:B14"/>
    <mergeCell ref="A15:B15"/>
    <mergeCell ref="C13:E13"/>
    <mergeCell ref="C12:E12"/>
    <mergeCell ref="A16:B16"/>
    <mergeCell ref="B23:B24"/>
    <mergeCell ref="C23:C24"/>
    <mergeCell ref="D23:G23"/>
    <mergeCell ref="A17:B17"/>
    <mergeCell ref="A18:B18"/>
    <mergeCell ref="A20:B20"/>
  </mergeCells>
  <phoneticPr fontId="22" type="noConversion"/>
  <pageMargins left="0.70866141732283472" right="0.70866141732283472" top="0.74803149606299213" bottom="0.74803149606299213" header="0.31496062992125984" footer="0.31496062992125984"/>
  <pageSetup paperSize="9" scale="53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Лист1!_ftn1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Плевако </cp:lastModifiedBy>
  <cp:lastPrinted>2020-10-28T09:45:56Z</cp:lastPrinted>
  <dcterms:created xsi:type="dcterms:W3CDTF">2019-12-11T12:42:36Z</dcterms:created>
  <dcterms:modified xsi:type="dcterms:W3CDTF">2020-10-29T12:59:20Z</dcterms:modified>
</cp:coreProperties>
</file>